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4355" windowHeight="7230"/>
  </bookViews>
  <sheets>
    <sheet name="функциональная" sheetId="3" r:id="rId1"/>
  </sheets>
  <calcPr calcId="145621"/>
</workbook>
</file>

<file path=xl/calcChain.xml><?xml version="1.0" encoding="utf-8"?>
<calcChain xmlns="http://schemas.openxmlformats.org/spreadsheetml/2006/main">
  <c r="D47" i="3" l="1"/>
  <c r="D59" i="3"/>
  <c r="D57" i="3"/>
  <c r="D54" i="3"/>
  <c r="D49" i="3"/>
  <c r="D44" i="3"/>
  <c r="D39" i="3"/>
  <c r="D37" i="3"/>
  <c r="D32" i="3"/>
  <c r="D24" i="3"/>
  <c r="D20" i="3"/>
  <c r="D18" i="3"/>
  <c r="D11" i="3"/>
  <c r="D61" i="3" l="1"/>
</calcChain>
</file>

<file path=xl/sharedStrings.xml><?xml version="1.0" encoding="utf-8"?>
<sst xmlns="http://schemas.openxmlformats.org/spreadsheetml/2006/main" count="147" uniqueCount="74">
  <si>
    <t>Массовый спорт</t>
  </si>
  <si>
    <t>Физическая культура и спорт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</si>
  <si>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</si>
  <si>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</si>
  <si>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</si>
  <si>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</si>
  <si>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</si>
  <si>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</si>
  <si>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</si>
  <si>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</si>
  <si>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</si>
  <si>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</si>
  <si>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</si>
  <si>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</si>
  <si>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</si>
  <si>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</si>
  <si>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</si>
  <si>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</si>
  <si>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</si>
  <si>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Физическая культура</t>
  </si>
  <si>
    <t>Молодежная политика и оздоровление детей</t>
  </si>
  <si>
    <t>Охрана объектов растительного и животного мира и среды их обитания</t>
  </si>
  <si>
    <t>Охрана окружающей среды</t>
  </si>
  <si>
    <t>Общеэкономические вопросы</t>
  </si>
  <si>
    <t>Культура</t>
  </si>
  <si>
    <t>Охрана семьи и детства</t>
  </si>
  <si>
    <t>Социальная политика</t>
  </si>
  <si>
    <t>Социальное обеспечение населения</t>
  </si>
  <si>
    <t>Другие вопросы в области национальной экономики</t>
  </si>
  <si>
    <t>Лесное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</si>
  <si>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</si>
  <si>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</si>
  <si>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</si>
  <si>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</si>
  <si>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</si>
  <si>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</si>
  <si>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социальной политики</t>
  </si>
  <si>
    <t>Пенсионное обеспечение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</si>
  <si>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</si>
  <si>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</si>
  <si>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</si>
  <si>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Органы юстиции</t>
  </si>
  <si>
    <t>Мобилизационная и вневойсковая подготовка</t>
  </si>
  <si>
    <t>Национальная оборона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</si>
  <si>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</si>
  <si>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</si>
  <si>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</si>
  <si>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</si>
  <si>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Раздел</t>
  </si>
  <si>
    <t>Подраздел</t>
  </si>
  <si>
    <t>Наименование</t>
  </si>
  <si>
    <t>к решению Думы города Югорска</t>
  </si>
  <si>
    <t>01</t>
  </si>
  <si>
    <t>02</t>
  </si>
  <si>
    <t>03</t>
  </si>
  <si>
    <t>05</t>
  </si>
  <si>
    <t>06</t>
  </si>
  <si>
    <t>13</t>
  </si>
  <si>
    <t>04</t>
  </si>
  <si>
    <t>09</t>
  </si>
  <si>
    <t>14</t>
  </si>
  <si>
    <t>07</t>
  </si>
  <si>
    <t>08</t>
  </si>
  <si>
    <t>10</t>
  </si>
  <si>
    <t>12</t>
  </si>
  <si>
    <t>11</t>
  </si>
  <si>
    <t xml:space="preserve">Приложение 4 </t>
  </si>
  <si>
    <t xml:space="preserve">от                  года №         </t>
  </si>
  <si>
    <t>Коды классификации расходов бюджетов Российской Федерации</t>
  </si>
  <si>
    <t>Исполнено, тыс.рублей</t>
  </si>
  <si>
    <t>Другие вопросы в области жилищно-коммнального хозяйства</t>
  </si>
  <si>
    <t xml:space="preserve">Культура, кинематография </t>
  </si>
  <si>
    <t>Итого</t>
  </si>
  <si>
    <t>Расходы бюджета города Югорска за 2014 год
по разделам,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</si>
</sst>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44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6" fillId="0" borderId="0" xfId="2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6" fillId="0" borderId="0" xfId="2"/>
    <xf numFmtId="0" fontId="9" fillId="0" borderId="0" xfId="2" applyFont="1"/>
    <xf numFmtId="0" fontId="4" fillId="0" borderId="0" xfId="2" applyNumberFormat="1" applyFont="1" applyFill="1" applyAlignment="1" applyProtection="1">
      <alignment horizontal="center"/>
      <protection hidden="1"/>
    </xf>
    <xf numFmtId="0" fontId="9" fillId="0" borderId="0" xfId="2" applyNumberFormat="1" applyFont="1" applyFill="1" applyAlignment="1" applyProtection="1">
      <protection hidden="1"/>
    </xf>
    <xf numFmtId="0" fontId="9" fillId="0" borderId="0" xfId="3" applyNumberFormat="1" applyFont="1" applyFill="1" applyBorder="1" applyAlignment="1" applyProtection="1">
      <alignment horizontal="right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5" fillId="0" borderId="1" xfId="2" applyNumberFormat="1" applyFont="1" applyFill="1" applyBorder="1" applyAlignment="1" applyProtection="1">
      <alignment horizontal="left" wrapText="1"/>
      <protection hidden="1"/>
    </xf>
    <xf numFmtId="49" fontId="5" fillId="0" borderId="1" xfId="2" applyNumberFormat="1" applyFont="1" applyFill="1" applyBorder="1" applyAlignment="1" applyProtection="1">
      <alignment horizontal="center" wrapText="1"/>
      <protection hidden="1"/>
    </xf>
    <xf numFmtId="164" fontId="5" fillId="0" borderId="1" xfId="3" applyNumberFormat="1" applyFont="1" applyFill="1" applyBorder="1" applyAlignment="1" applyProtection="1">
      <protection hidden="1"/>
    </xf>
    <xf numFmtId="165" fontId="5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NumberFormat="1" applyFont="1" applyFill="1" applyBorder="1" applyAlignment="1" applyProtection="1">
      <alignment horizontal="left" wrapText="1"/>
      <protection hidden="1"/>
    </xf>
    <xf numFmtId="49" fontId="4" fillId="0" borderId="1" xfId="2" applyNumberFormat="1" applyFont="1" applyFill="1" applyBorder="1" applyAlignment="1" applyProtection="1">
      <alignment horizontal="center" wrapText="1"/>
      <protection hidden="1"/>
    </xf>
    <xf numFmtId="164" fontId="4" fillId="0" borderId="1" xfId="2" applyNumberFormat="1" applyFont="1" applyFill="1" applyBorder="1" applyAlignment="1" applyProtection="1">
      <protection hidden="1"/>
    </xf>
    <xf numFmtId="164" fontId="5" fillId="0" borderId="1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protection hidden="1"/>
    </xf>
    <xf numFmtId="49" fontId="4" fillId="0" borderId="1" xfId="2" applyNumberFormat="1" applyFont="1" applyFill="1" applyBorder="1" applyAlignment="1" applyProtection="1">
      <protection hidden="1"/>
    </xf>
    <xf numFmtId="0" fontId="5" fillId="0" borderId="0" xfId="2" applyFont="1" applyBorder="1" applyProtection="1">
      <protection hidden="1"/>
    </xf>
    <xf numFmtId="0" fontId="5" fillId="0" borderId="0" xfId="2" applyFont="1" applyFill="1" applyBorder="1" applyProtection="1">
      <protection hidden="1"/>
    </xf>
    <xf numFmtId="164" fontId="5" fillId="0" borderId="0" xfId="2" applyNumberFormat="1" applyFont="1" applyFill="1" applyBorder="1" applyProtection="1">
      <protection hidden="1"/>
    </xf>
    <xf numFmtId="0" fontId="5" fillId="0" borderId="0" xfId="2" applyFont="1" applyProtection="1">
      <protection hidden="1"/>
    </xf>
    <xf numFmtId="164" fontId="5" fillId="0" borderId="0" xfId="2" applyNumberFormat="1" applyFont="1" applyFill="1" applyProtection="1">
      <protection hidden="1"/>
    </xf>
    <xf numFmtId="164" fontId="9" fillId="0" borderId="0" xfId="2" applyNumberFormat="1" applyFont="1" applyFill="1"/>
    <xf numFmtId="164" fontId="6" fillId="0" borderId="0" xfId="2" applyNumberFormat="1" applyFill="1"/>
    <xf numFmtId="0" fontId="6" fillId="0" borderId="0" xfId="2" applyFill="1"/>
    <xf numFmtId="0" fontId="3" fillId="0" borderId="0" xfId="2" applyNumberFormat="1" applyFont="1" applyFill="1" applyAlignment="1" applyProtection="1">
      <alignment horizont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wrapText="1"/>
      <protection hidden="1"/>
    </xf>
    <xf numFmtId="0" fontId="5" fillId="0" borderId="3" xfId="2" applyNumberFormat="1" applyFont="1" applyFill="1" applyBorder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_tmp" xfId="2"/>
    <cellStyle name="Обычный_tmp_Роспись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tabSelected="1" zoomScaleNormal="100" workbookViewId="0">
      <selection activeCell="A5" sqref="A5:D5"/>
    </sheetView>
  </sheetViews>
  <sheetFormatPr defaultColWidth="7.85546875" defaultRowHeight="11.25" x14ac:dyDescent="0.2"/>
  <cols>
    <col min="1" max="1" width="73.85546875" style="12" customWidth="1"/>
    <col min="2" max="3" width="10.140625" style="12" customWidth="1"/>
    <col min="4" max="4" width="15.140625" style="39" customWidth="1"/>
    <col min="5" max="190" width="7.85546875" style="12" customWidth="1"/>
    <col min="191" max="256" width="7.85546875" style="12"/>
    <col min="257" max="257" width="73.85546875" style="12" customWidth="1"/>
    <col min="258" max="259" width="10.140625" style="12" customWidth="1"/>
    <col min="260" max="260" width="15.140625" style="12" customWidth="1"/>
    <col min="261" max="446" width="7.85546875" style="12" customWidth="1"/>
    <col min="447" max="512" width="7.85546875" style="12"/>
    <col min="513" max="513" width="73.85546875" style="12" customWidth="1"/>
    <col min="514" max="515" width="10.140625" style="12" customWidth="1"/>
    <col min="516" max="516" width="15.140625" style="12" customWidth="1"/>
    <col min="517" max="702" width="7.85546875" style="12" customWidth="1"/>
    <col min="703" max="768" width="7.85546875" style="12"/>
    <col min="769" max="769" width="73.85546875" style="12" customWidth="1"/>
    <col min="770" max="771" width="10.140625" style="12" customWidth="1"/>
    <col min="772" max="772" width="15.140625" style="12" customWidth="1"/>
    <col min="773" max="958" width="7.85546875" style="12" customWidth="1"/>
    <col min="959" max="1024" width="7.85546875" style="12"/>
    <col min="1025" max="1025" width="73.85546875" style="12" customWidth="1"/>
    <col min="1026" max="1027" width="10.140625" style="12" customWidth="1"/>
    <col min="1028" max="1028" width="15.140625" style="12" customWidth="1"/>
    <col min="1029" max="1214" width="7.85546875" style="12" customWidth="1"/>
    <col min="1215" max="1280" width="7.85546875" style="12"/>
    <col min="1281" max="1281" width="73.85546875" style="12" customWidth="1"/>
    <col min="1282" max="1283" width="10.140625" style="12" customWidth="1"/>
    <col min="1284" max="1284" width="15.140625" style="12" customWidth="1"/>
    <col min="1285" max="1470" width="7.85546875" style="12" customWidth="1"/>
    <col min="1471" max="1536" width="7.85546875" style="12"/>
    <col min="1537" max="1537" width="73.85546875" style="12" customWidth="1"/>
    <col min="1538" max="1539" width="10.140625" style="12" customWidth="1"/>
    <col min="1540" max="1540" width="15.140625" style="12" customWidth="1"/>
    <col min="1541" max="1726" width="7.85546875" style="12" customWidth="1"/>
    <col min="1727" max="1792" width="7.85546875" style="12"/>
    <col min="1793" max="1793" width="73.85546875" style="12" customWidth="1"/>
    <col min="1794" max="1795" width="10.140625" style="12" customWidth="1"/>
    <col min="1796" max="1796" width="15.140625" style="12" customWidth="1"/>
    <col min="1797" max="1982" width="7.85546875" style="12" customWidth="1"/>
    <col min="1983" max="2048" width="7.85546875" style="12"/>
    <col min="2049" max="2049" width="73.85546875" style="12" customWidth="1"/>
    <col min="2050" max="2051" width="10.140625" style="12" customWidth="1"/>
    <col min="2052" max="2052" width="15.140625" style="12" customWidth="1"/>
    <col min="2053" max="2238" width="7.85546875" style="12" customWidth="1"/>
    <col min="2239" max="2304" width="7.85546875" style="12"/>
    <col min="2305" max="2305" width="73.85546875" style="12" customWidth="1"/>
    <col min="2306" max="2307" width="10.140625" style="12" customWidth="1"/>
    <col min="2308" max="2308" width="15.140625" style="12" customWidth="1"/>
    <col min="2309" max="2494" width="7.85546875" style="12" customWidth="1"/>
    <col min="2495" max="2560" width="7.85546875" style="12"/>
    <col min="2561" max="2561" width="73.85546875" style="12" customWidth="1"/>
    <col min="2562" max="2563" width="10.140625" style="12" customWidth="1"/>
    <col min="2564" max="2564" width="15.140625" style="12" customWidth="1"/>
    <col min="2565" max="2750" width="7.85546875" style="12" customWidth="1"/>
    <col min="2751" max="2816" width="7.85546875" style="12"/>
    <col min="2817" max="2817" width="73.85546875" style="12" customWidth="1"/>
    <col min="2818" max="2819" width="10.140625" style="12" customWidth="1"/>
    <col min="2820" max="2820" width="15.140625" style="12" customWidth="1"/>
    <col min="2821" max="3006" width="7.85546875" style="12" customWidth="1"/>
    <col min="3007" max="3072" width="7.85546875" style="12"/>
    <col min="3073" max="3073" width="73.85546875" style="12" customWidth="1"/>
    <col min="3074" max="3075" width="10.140625" style="12" customWidth="1"/>
    <col min="3076" max="3076" width="15.140625" style="12" customWidth="1"/>
    <col min="3077" max="3262" width="7.85546875" style="12" customWidth="1"/>
    <col min="3263" max="3328" width="7.85546875" style="12"/>
    <col min="3329" max="3329" width="73.85546875" style="12" customWidth="1"/>
    <col min="3330" max="3331" width="10.140625" style="12" customWidth="1"/>
    <col min="3332" max="3332" width="15.140625" style="12" customWidth="1"/>
    <col min="3333" max="3518" width="7.85546875" style="12" customWidth="1"/>
    <col min="3519" max="3584" width="7.85546875" style="12"/>
    <col min="3585" max="3585" width="73.85546875" style="12" customWidth="1"/>
    <col min="3586" max="3587" width="10.140625" style="12" customWidth="1"/>
    <col min="3588" max="3588" width="15.140625" style="12" customWidth="1"/>
    <col min="3589" max="3774" width="7.85546875" style="12" customWidth="1"/>
    <col min="3775" max="3840" width="7.85546875" style="12"/>
    <col min="3841" max="3841" width="73.85546875" style="12" customWidth="1"/>
    <col min="3842" max="3843" width="10.140625" style="12" customWidth="1"/>
    <col min="3844" max="3844" width="15.140625" style="12" customWidth="1"/>
    <col min="3845" max="4030" width="7.85546875" style="12" customWidth="1"/>
    <col min="4031" max="4096" width="7.85546875" style="12"/>
    <col min="4097" max="4097" width="73.85546875" style="12" customWidth="1"/>
    <col min="4098" max="4099" width="10.140625" style="12" customWidth="1"/>
    <col min="4100" max="4100" width="15.140625" style="12" customWidth="1"/>
    <col min="4101" max="4286" width="7.85546875" style="12" customWidth="1"/>
    <col min="4287" max="4352" width="7.85546875" style="12"/>
    <col min="4353" max="4353" width="73.85546875" style="12" customWidth="1"/>
    <col min="4354" max="4355" width="10.140625" style="12" customWidth="1"/>
    <col min="4356" max="4356" width="15.140625" style="12" customWidth="1"/>
    <col min="4357" max="4542" width="7.85546875" style="12" customWidth="1"/>
    <col min="4543" max="4608" width="7.85546875" style="12"/>
    <col min="4609" max="4609" width="73.85546875" style="12" customWidth="1"/>
    <col min="4610" max="4611" width="10.140625" style="12" customWidth="1"/>
    <col min="4612" max="4612" width="15.140625" style="12" customWidth="1"/>
    <col min="4613" max="4798" width="7.85546875" style="12" customWidth="1"/>
    <col min="4799" max="4864" width="7.85546875" style="12"/>
    <col min="4865" max="4865" width="73.85546875" style="12" customWidth="1"/>
    <col min="4866" max="4867" width="10.140625" style="12" customWidth="1"/>
    <col min="4868" max="4868" width="15.140625" style="12" customWidth="1"/>
    <col min="4869" max="5054" width="7.85546875" style="12" customWidth="1"/>
    <col min="5055" max="5120" width="7.85546875" style="12"/>
    <col min="5121" max="5121" width="73.85546875" style="12" customWidth="1"/>
    <col min="5122" max="5123" width="10.140625" style="12" customWidth="1"/>
    <col min="5124" max="5124" width="15.140625" style="12" customWidth="1"/>
    <col min="5125" max="5310" width="7.85546875" style="12" customWidth="1"/>
    <col min="5311" max="5376" width="7.85546875" style="12"/>
    <col min="5377" max="5377" width="73.85546875" style="12" customWidth="1"/>
    <col min="5378" max="5379" width="10.140625" style="12" customWidth="1"/>
    <col min="5380" max="5380" width="15.140625" style="12" customWidth="1"/>
    <col min="5381" max="5566" width="7.85546875" style="12" customWidth="1"/>
    <col min="5567" max="5632" width="7.85546875" style="12"/>
    <col min="5633" max="5633" width="73.85546875" style="12" customWidth="1"/>
    <col min="5634" max="5635" width="10.140625" style="12" customWidth="1"/>
    <col min="5636" max="5636" width="15.140625" style="12" customWidth="1"/>
    <col min="5637" max="5822" width="7.85546875" style="12" customWidth="1"/>
    <col min="5823" max="5888" width="7.85546875" style="12"/>
    <col min="5889" max="5889" width="73.85546875" style="12" customWidth="1"/>
    <col min="5890" max="5891" width="10.140625" style="12" customWidth="1"/>
    <col min="5892" max="5892" width="15.140625" style="12" customWidth="1"/>
    <col min="5893" max="6078" width="7.85546875" style="12" customWidth="1"/>
    <col min="6079" max="6144" width="7.85546875" style="12"/>
    <col min="6145" max="6145" width="73.85546875" style="12" customWidth="1"/>
    <col min="6146" max="6147" width="10.140625" style="12" customWidth="1"/>
    <col min="6148" max="6148" width="15.140625" style="12" customWidth="1"/>
    <col min="6149" max="6334" width="7.85546875" style="12" customWidth="1"/>
    <col min="6335" max="6400" width="7.85546875" style="12"/>
    <col min="6401" max="6401" width="73.85546875" style="12" customWidth="1"/>
    <col min="6402" max="6403" width="10.140625" style="12" customWidth="1"/>
    <col min="6404" max="6404" width="15.140625" style="12" customWidth="1"/>
    <col min="6405" max="6590" width="7.85546875" style="12" customWidth="1"/>
    <col min="6591" max="6656" width="7.85546875" style="12"/>
    <col min="6657" max="6657" width="73.85546875" style="12" customWidth="1"/>
    <col min="6658" max="6659" width="10.140625" style="12" customWidth="1"/>
    <col min="6660" max="6660" width="15.140625" style="12" customWidth="1"/>
    <col min="6661" max="6846" width="7.85546875" style="12" customWidth="1"/>
    <col min="6847" max="6912" width="7.85546875" style="12"/>
    <col min="6913" max="6913" width="73.85546875" style="12" customWidth="1"/>
    <col min="6914" max="6915" width="10.140625" style="12" customWidth="1"/>
    <col min="6916" max="6916" width="15.140625" style="12" customWidth="1"/>
    <col min="6917" max="7102" width="7.85546875" style="12" customWidth="1"/>
    <col min="7103" max="7168" width="7.85546875" style="12"/>
    <col min="7169" max="7169" width="73.85546875" style="12" customWidth="1"/>
    <col min="7170" max="7171" width="10.140625" style="12" customWidth="1"/>
    <col min="7172" max="7172" width="15.140625" style="12" customWidth="1"/>
    <col min="7173" max="7358" width="7.85546875" style="12" customWidth="1"/>
    <col min="7359" max="7424" width="7.85546875" style="12"/>
    <col min="7425" max="7425" width="73.85546875" style="12" customWidth="1"/>
    <col min="7426" max="7427" width="10.140625" style="12" customWidth="1"/>
    <col min="7428" max="7428" width="15.140625" style="12" customWidth="1"/>
    <col min="7429" max="7614" width="7.85546875" style="12" customWidth="1"/>
    <col min="7615" max="7680" width="7.85546875" style="12"/>
    <col min="7681" max="7681" width="73.85546875" style="12" customWidth="1"/>
    <col min="7682" max="7683" width="10.140625" style="12" customWidth="1"/>
    <col min="7684" max="7684" width="15.140625" style="12" customWidth="1"/>
    <col min="7685" max="7870" width="7.85546875" style="12" customWidth="1"/>
    <col min="7871" max="7936" width="7.85546875" style="12"/>
    <col min="7937" max="7937" width="73.85546875" style="12" customWidth="1"/>
    <col min="7938" max="7939" width="10.140625" style="12" customWidth="1"/>
    <col min="7940" max="7940" width="15.140625" style="12" customWidth="1"/>
    <col min="7941" max="8126" width="7.85546875" style="12" customWidth="1"/>
    <col min="8127" max="8192" width="7.85546875" style="12"/>
    <col min="8193" max="8193" width="73.85546875" style="12" customWidth="1"/>
    <col min="8194" max="8195" width="10.140625" style="12" customWidth="1"/>
    <col min="8196" max="8196" width="15.140625" style="12" customWidth="1"/>
    <col min="8197" max="8382" width="7.85546875" style="12" customWidth="1"/>
    <col min="8383" max="8448" width="7.85546875" style="12"/>
    <col min="8449" max="8449" width="73.85546875" style="12" customWidth="1"/>
    <col min="8450" max="8451" width="10.140625" style="12" customWidth="1"/>
    <col min="8452" max="8452" width="15.140625" style="12" customWidth="1"/>
    <col min="8453" max="8638" width="7.85546875" style="12" customWidth="1"/>
    <col min="8639" max="8704" width="7.85546875" style="12"/>
    <col min="8705" max="8705" width="73.85546875" style="12" customWidth="1"/>
    <col min="8706" max="8707" width="10.140625" style="12" customWidth="1"/>
    <col min="8708" max="8708" width="15.140625" style="12" customWidth="1"/>
    <col min="8709" max="8894" width="7.85546875" style="12" customWidth="1"/>
    <col min="8895" max="8960" width="7.85546875" style="12"/>
    <col min="8961" max="8961" width="73.85546875" style="12" customWidth="1"/>
    <col min="8962" max="8963" width="10.140625" style="12" customWidth="1"/>
    <col min="8964" max="8964" width="15.140625" style="12" customWidth="1"/>
    <col min="8965" max="9150" width="7.85546875" style="12" customWidth="1"/>
    <col min="9151" max="9216" width="7.85546875" style="12"/>
    <col min="9217" max="9217" width="73.85546875" style="12" customWidth="1"/>
    <col min="9218" max="9219" width="10.140625" style="12" customWidth="1"/>
    <col min="9220" max="9220" width="15.140625" style="12" customWidth="1"/>
    <col min="9221" max="9406" width="7.85546875" style="12" customWidth="1"/>
    <col min="9407" max="9472" width="7.85546875" style="12"/>
    <col min="9473" max="9473" width="73.85546875" style="12" customWidth="1"/>
    <col min="9474" max="9475" width="10.140625" style="12" customWidth="1"/>
    <col min="9476" max="9476" width="15.140625" style="12" customWidth="1"/>
    <col min="9477" max="9662" width="7.85546875" style="12" customWidth="1"/>
    <col min="9663" max="9728" width="7.85546875" style="12"/>
    <col min="9729" max="9729" width="73.85546875" style="12" customWidth="1"/>
    <col min="9730" max="9731" width="10.140625" style="12" customWidth="1"/>
    <col min="9732" max="9732" width="15.140625" style="12" customWidth="1"/>
    <col min="9733" max="9918" width="7.85546875" style="12" customWidth="1"/>
    <col min="9919" max="9984" width="7.85546875" style="12"/>
    <col min="9985" max="9985" width="73.85546875" style="12" customWidth="1"/>
    <col min="9986" max="9987" width="10.140625" style="12" customWidth="1"/>
    <col min="9988" max="9988" width="15.140625" style="12" customWidth="1"/>
    <col min="9989" max="10174" width="7.85546875" style="12" customWidth="1"/>
    <col min="10175" max="10240" width="7.85546875" style="12"/>
    <col min="10241" max="10241" width="73.85546875" style="12" customWidth="1"/>
    <col min="10242" max="10243" width="10.140625" style="12" customWidth="1"/>
    <col min="10244" max="10244" width="15.140625" style="12" customWidth="1"/>
    <col min="10245" max="10430" width="7.85546875" style="12" customWidth="1"/>
    <col min="10431" max="10496" width="7.85546875" style="12"/>
    <col min="10497" max="10497" width="73.85546875" style="12" customWidth="1"/>
    <col min="10498" max="10499" width="10.140625" style="12" customWidth="1"/>
    <col min="10500" max="10500" width="15.140625" style="12" customWidth="1"/>
    <col min="10501" max="10686" width="7.85546875" style="12" customWidth="1"/>
    <col min="10687" max="10752" width="7.85546875" style="12"/>
    <col min="10753" max="10753" width="73.85546875" style="12" customWidth="1"/>
    <col min="10754" max="10755" width="10.140625" style="12" customWidth="1"/>
    <col min="10756" max="10756" width="15.140625" style="12" customWidth="1"/>
    <col min="10757" max="10942" width="7.85546875" style="12" customWidth="1"/>
    <col min="10943" max="11008" width="7.85546875" style="12"/>
    <col min="11009" max="11009" width="73.85546875" style="12" customWidth="1"/>
    <col min="11010" max="11011" width="10.140625" style="12" customWidth="1"/>
    <col min="11012" max="11012" width="15.140625" style="12" customWidth="1"/>
    <col min="11013" max="11198" width="7.85546875" style="12" customWidth="1"/>
    <col min="11199" max="11264" width="7.85546875" style="12"/>
    <col min="11265" max="11265" width="73.85546875" style="12" customWidth="1"/>
    <col min="11266" max="11267" width="10.140625" style="12" customWidth="1"/>
    <col min="11268" max="11268" width="15.140625" style="12" customWidth="1"/>
    <col min="11269" max="11454" width="7.85546875" style="12" customWidth="1"/>
    <col min="11455" max="11520" width="7.85546875" style="12"/>
    <col min="11521" max="11521" width="73.85546875" style="12" customWidth="1"/>
    <col min="11522" max="11523" width="10.140625" style="12" customWidth="1"/>
    <col min="11524" max="11524" width="15.140625" style="12" customWidth="1"/>
    <col min="11525" max="11710" width="7.85546875" style="12" customWidth="1"/>
    <col min="11711" max="11776" width="7.85546875" style="12"/>
    <col min="11777" max="11777" width="73.85546875" style="12" customWidth="1"/>
    <col min="11778" max="11779" width="10.140625" style="12" customWidth="1"/>
    <col min="11780" max="11780" width="15.140625" style="12" customWidth="1"/>
    <col min="11781" max="11966" width="7.85546875" style="12" customWidth="1"/>
    <col min="11967" max="12032" width="7.85546875" style="12"/>
    <col min="12033" max="12033" width="73.85546875" style="12" customWidth="1"/>
    <col min="12034" max="12035" width="10.140625" style="12" customWidth="1"/>
    <col min="12036" max="12036" width="15.140625" style="12" customWidth="1"/>
    <col min="12037" max="12222" width="7.85546875" style="12" customWidth="1"/>
    <col min="12223" max="12288" width="7.85546875" style="12"/>
    <col min="12289" max="12289" width="73.85546875" style="12" customWidth="1"/>
    <col min="12290" max="12291" width="10.140625" style="12" customWidth="1"/>
    <col min="12292" max="12292" width="15.140625" style="12" customWidth="1"/>
    <col min="12293" max="12478" width="7.85546875" style="12" customWidth="1"/>
    <col min="12479" max="12544" width="7.85546875" style="12"/>
    <col min="12545" max="12545" width="73.85546875" style="12" customWidth="1"/>
    <col min="12546" max="12547" width="10.140625" style="12" customWidth="1"/>
    <col min="12548" max="12548" width="15.140625" style="12" customWidth="1"/>
    <col min="12549" max="12734" width="7.85546875" style="12" customWidth="1"/>
    <col min="12735" max="12800" width="7.85546875" style="12"/>
    <col min="12801" max="12801" width="73.85546875" style="12" customWidth="1"/>
    <col min="12802" max="12803" width="10.140625" style="12" customWidth="1"/>
    <col min="12804" max="12804" width="15.140625" style="12" customWidth="1"/>
    <col min="12805" max="12990" width="7.85546875" style="12" customWidth="1"/>
    <col min="12991" max="13056" width="7.85546875" style="12"/>
    <col min="13057" max="13057" width="73.85546875" style="12" customWidth="1"/>
    <col min="13058" max="13059" width="10.140625" style="12" customWidth="1"/>
    <col min="13060" max="13060" width="15.140625" style="12" customWidth="1"/>
    <col min="13061" max="13246" width="7.85546875" style="12" customWidth="1"/>
    <col min="13247" max="13312" width="7.85546875" style="12"/>
    <col min="13313" max="13313" width="73.85546875" style="12" customWidth="1"/>
    <col min="13314" max="13315" width="10.140625" style="12" customWidth="1"/>
    <col min="13316" max="13316" width="15.140625" style="12" customWidth="1"/>
    <col min="13317" max="13502" width="7.85546875" style="12" customWidth="1"/>
    <col min="13503" max="13568" width="7.85546875" style="12"/>
    <col min="13569" max="13569" width="73.85546875" style="12" customWidth="1"/>
    <col min="13570" max="13571" width="10.140625" style="12" customWidth="1"/>
    <col min="13572" max="13572" width="15.140625" style="12" customWidth="1"/>
    <col min="13573" max="13758" width="7.85546875" style="12" customWidth="1"/>
    <col min="13759" max="13824" width="7.85546875" style="12"/>
    <col min="13825" max="13825" width="73.85546875" style="12" customWidth="1"/>
    <col min="13826" max="13827" width="10.140625" style="12" customWidth="1"/>
    <col min="13828" max="13828" width="15.140625" style="12" customWidth="1"/>
    <col min="13829" max="14014" width="7.85546875" style="12" customWidth="1"/>
    <col min="14015" max="14080" width="7.85546875" style="12"/>
    <col min="14081" max="14081" width="73.85546875" style="12" customWidth="1"/>
    <col min="14082" max="14083" width="10.140625" style="12" customWidth="1"/>
    <col min="14084" max="14084" width="15.140625" style="12" customWidth="1"/>
    <col min="14085" max="14270" width="7.85546875" style="12" customWidth="1"/>
    <col min="14271" max="14336" width="7.85546875" style="12"/>
    <col min="14337" max="14337" width="73.85546875" style="12" customWidth="1"/>
    <col min="14338" max="14339" width="10.140625" style="12" customWidth="1"/>
    <col min="14340" max="14340" width="15.140625" style="12" customWidth="1"/>
    <col min="14341" max="14526" width="7.85546875" style="12" customWidth="1"/>
    <col min="14527" max="14592" width="7.85546875" style="12"/>
    <col min="14593" max="14593" width="73.85546875" style="12" customWidth="1"/>
    <col min="14594" max="14595" width="10.140625" style="12" customWidth="1"/>
    <col min="14596" max="14596" width="15.140625" style="12" customWidth="1"/>
    <col min="14597" max="14782" width="7.85546875" style="12" customWidth="1"/>
    <col min="14783" max="14848" width="7.85546875" style="12"/>
    <col min="14849" max="14849" width="73.85546875" style="12" customWidth="1"/>
    <col min="14850" max="14851" width="10.140625" style="12" customWidth="1"/>
    <col min="14852" max="14852" width="15.140625" style="12" customWidth="1"/>
    <col min="14853" max="15038" width="7.85546875" style="12" customWidth="1"/>
    <col min="15039" max="15104" width="7.85546875" style="12"/>
    <col min="15105" max="15105" width="73.85546875" style="12" customWidth="1"/>
    <col min="15106" max="15107" width="10.140625" style="12" customWidth="1"/>
    <col min="15108" max="15108" width="15.140625" style="12" customWidth="1"/>
    <col min="15109" max="15294" width="7.85546875" style="12" customWidth="1"/>
    <col min="15295" max="15360" width="7.85546875" style="12"/>
    <col min="15361" max="15361" width="73.85546875" style="12" customWidth="1"/>
    <col min="15362" max="15363" width="10.140625" style="12" customWidth="1"/>
    <col min="15364" max="15364" width="15.140625" style="12" customWidth="1"/>
    <col min="15365" max="15550" width="7.85546875" style="12" customWidth="1"/>
    <col min="15551" max="15616" width="7.85546875" style="12"/>
    <col min="15617" max="15617" width="73.85546875" style="12" customWidth="1"/>
    <col min="15618" max="15619" width="10.140625" style="12" customWidth="1"/>
    <col min="15620" max="15620" width="15.140625" style="12" customWidth="1"/>
    <col min="15621" max="15806" width="7.85546875" style="12" customWidth="1"/>
    <col min="15807" max="15872" width="7.85546875" style="12"/>
    <col min="15873" max="15873" width="73.85546875" style="12" customWidth="1"/>
    <col min="15874" max="15875" width="10.140625" style="12" customWidth="1"/>
    <col min="15876" max="15876" width="15.140625" style="12" customWidth="1"/>
    <col min="15877" max="16062" width="7.85546875" style="12" customWidth="1"/>
    <col min="16063" max="16128" width="7.85546875" style="12"/>
    <col min="16129" max="16129" width="73.85546875" style="12" customWidth="1"/>
    <col min="16130" max="16131" width="10.140625" style="12" customWidth="1"/>
    <col min="16132" max="16132" width="15.140625" style="12" customWidth="1"/>
    <col min="16133" max="16318" width="7.85546875" style="12" customWidth="1"/>
    <col min="16319" max="16384" width="7.85546875" style="12"/>
  </cols>
  <sheetData>
    <row r="1" spans="1:5" s="4" customFormat="1" ht="15.75" x14ac:dyDescent="0.2">
      <c r="A1" s="1"/>
      <c r="B1" s="1"/>
      <c r="C1" s="1"/>
      <c r="D1" s="2" t="s">
        <v>66</v>
      </c>
      <c r="E1" s="3"/>
    </row>
    <row r="2" spans="1:5" s="4" customFormat="1" ht="15.75" x14ac:dyDescent="0.2">
      <c r="A2" s="5"/>
      <c r="B2" s="6"/>
      <c r="C2" s="6"/>
      <c r="D2" s="7" t="s">
        <v>51</v>
      </c>
      <c r="E2" s="8"/>
    </row>
    <row r="3" spans="1:5" s="4" customFormat="1" ht="15.75" x14ac:dyDescent="0.2">
      <c r="A3" s="9"/>
      <c r="B3" s="9"/>
      <c r="C3" s="1"/>
      <c r="D3" s="2" t="s">
        <v>67</v>
      </c>
      <c r="E3" s="3"/>
    </row>
    <row r="4" spans="1:5" ht="14.25" x14ac:dyDescent="0.2">
      <c r="A4" s="10"/>
      <c r="B4" s="10"/>
      <c r="C4" s="10"/>
      <c r="D4" s="11"/>
    </row>
    <row r="5" spans="1:5" s="13" customFormat="1" ht="32.25" customHeight="1" x14ac:dyDescent="0.2">
      <c r="A5" s="40" t="s">
        <v>73</v>
      </c>
      <c r="B5" s="40"/>
      <c r="C5" s="40"/>
      <c r="D5" s="40"/>
    </row>
    <row r="6" spans="1:5" s="13" customFormat="1" ht="11.25" customHeight="1" x14ac:dyDescent="0.2">
      <c r="A6" s="14"/>
      <c r="B6" s="14"/>
      <c r="C6" s="14"/>
      <c r="D6" s="14"/>
    </row>
    <row r="7" spans="1:5" s="13" customFormat="1" x14ac:dyDescent="0.2">
      <c r="A7" s="15"/>
      <c r="B7" s="15"/>
      <c r="C7" s="15"/>
      <c r="D7" s="16"/>
    </row>
    <row r="8" spans="1:5" s="13" customFormat="1" ht="37.5" customHeight="1" x14ac:dyDescent="0.2">
      <c r="A8" s="41" t="s">
        <v>50</v>
      </c>
      <c r="B8" s="42" t="s">
        <v>68</v>
      </c>
      <c r="C8" s="43"/>
      <c r="D8" s="41" t="s">
        <v>69</v>
      </c>
    </row>
    <row r="9" spans="1:5" s="13" customFormat="1" ht="12.75" x14ac:dyDescent="0.2">
      <c r="A9" s="41"/>
      <c r="B9" s="17" t="s">
        <v>48</v>
      </c>
      <c r="C9" s="17" t="s">
        <v>49</v>
      </c>
      <c r="D9" s="41"/>
    </row>
    <row r="10" spans="1:5" s="13" customFormat="1" x14ac:dyDescent="0.2">
      <c r="A10" s="18">
        <v>1</v>
      </c>
      <c r="B10" s="18">
        <v>2</v>
      </c>
      <c r="C10" s="18">
        <v>3</v>
      </c>
      <c r="D10" s="18">
        <v>4</v>
      </c>
    </row>
    <row r="11" spans="1:5" s="13" customFormat="1" ht="12.75" x14ac:dyDescent="0.2">
      <c r="A11" s="19" t="s">
        <v>18</v>
      </c>
      <c r="B11" s="20" t="s">
        <v>52</v>
      </c>
      <c r="C11" s="20"/>
      <c r="D11" s="21">
        <f>D12+D13+D14+D16+D17+D15</f>
        <v>291424.70000000007</v>
      </c>
    </row>
    <row r="12" spans="1:5" s="13" customFormat="1" ht="25.5" x14ac:dyDescent="0.2">
      <c r="A12" s="22" t="s">
        <v>47</v>
      </c>
      <c r="B12" s="23" t="s">
        <v>52</v>
      </c>
      <c r="C12" s="23" t="s">
        <v>53</v>
      </c>
      <c r="D12" s="24">
        <v>4137.3999999999996</v>
      </c>
    </row>
    <row r="13" spans="1:5" s="13" customFormat="1" ht="28.5" customHeight="1" x14ac:dyDescent="0.2">
      <c r="A13" s="22" t="s">
        <v>46</v>
      </c>
      <c r="B13" s="23" t="s">
        <v>52</v>
      </c>
      <c r="C13" s="23" t="s">
        <v>54</v>
      </c>
      <c r="D13" s="24">
        <v>16229.6</v>
      </c>
    </row>
    <row r="14" spans="1:5" s="13" customFormat="1" ht="30" customHeight="1" x14ac:dyDescent="0.2">
      <c r="A14" s="25" t="s">
        <v>45</v>
      </c>
      <c r="B14" s="23" t="s">
        <v>52</v>
      </c>
      <c r="C14" s="23" t="s">
        <v>58</v>
      </c>
      <c r="D14" s="24">
        <v>92322.8</v>
      </c>
    </row>
    <row r="15" spans="1:5" s="13" customFormat="1" ht="12.75" x14ac:dyDescent="0.2">
      <c r="A15" s="25" t="s">
        <v>44</v>
      </c>
      <c r="B15" s="23" t="s">
        <v>52</v>
      </c>
      <c r="C15" s="23" t="s">
        <v>55</v>
      </c>
      <c r="D15" s="24">
        <v>33.9</v>
      </c>
    </row>
    <row r="16" spans="1:5" s="13" customFormat="1" ht="27" customHeight="1" x14ac:dyDescent="0.2">
      <c r="A16" s="22" t="s">
        <v>33</v>
      </c>
      <c r="B16" s="23" t="s">
        <v>52</v>
      </c>
      <c r="C16" s="23" t="s">
        <v>56</v>
      </c>
      <c r="D16" s="24">
        <v>36553.300000000003</v>
      </c>
    </row>
    <row r="17" spans="1:4" s="13" customFormat="1" ht="15" customHeight="1" x14ac:dyDescent="0.2">
      <c r="A17" s="22" t="s">
        <v>17</v>
      </c>
      <c r="B17" s="23" t="s">
        <v>52</v>
      </c>
      <c r="C17" s="23" t="s">
        <v>57</v>
      </c>
      <c r="D17" s="24">
        <v>142147.70000000001</v>
      </c>
    </row>
    <row r="18" spans="1:4" s="13" customFormat="1" ht="12.75" x14ac:dyDescent="0.2">
      <c r="A18" s="26" t="s">
        <v>43</v>
      </c>
      <c r="B18" s="27" t="s">
        <v>53</v>
      </c>
      <c r="C18" s="27"/>
      <c r="D18" s="28">
        <f>D19</f>
        <v>5898.1</v>
      </c>
    </row>
    <row r="19" spans="1:4" s="13" customFormat="1" ht="12.75" x14ac:dyDescent="0.2">
      <c r="A19" s="22" t="s">
        <v>42</v>
      </c>
      <c r="B19" s="23" t="s">
        <v>53</v>
      </c>
      <c r="C19" s="23" t="s">
        <v>54</v>
      </c>
      <c r="D19" s="24">
        <v>5898.1</v>
      </c>
    </row>
    <row r="20" spans="1:4" s="13" customFormat="1" ht="12.75" x14ac:dyDescent="0.2">
      <c r="A20" s="26" t="s">
        <v>16</v>
      </c>
      <c r="B20" s="27" t="s">
        <v>54</v>
      </c>
      <c r="C20" s="27"/>
      <c r="D20" s="28">
        <f>D21+D22+D23</f>
        <v>12085.1</v>
      </c>
    </row>
    <row r="21" spans="1:4" s="13" customFormat="1" ht="12.75" x14ac:dyDescent="0.2">
      <c r="A21" s="22" t="s">
        <v>41</v>
      </c>
      <c r="B21" s="23" t="s">
        <v>54</v>
      </c>
      <c r="C21" s="23" t="s">
        <v>58</v>
      </c>
      <c r="D21" s="24">
        <v>4570.7</v>
      </c>
    </row>
    <row r="22" spans="1:4" s="13" customFormat="1" ht="25.5" x14ac:dyDescent="0.2">
      <c r="A22" s="22" t="s">
        <v>30</v>
      </c>
      <c r="B22" s="23" t="s">
        <v>54</v>
      </c>
      <c r="C22" s="23" t="s">
        <v>59</v>
      </c>
      <c r="D22" s="24">
        <v>3722.3</v>
      </c>
    </row>
    <row r="23" spans="1:4" s="13" customFormat="1" ht="28.5" customHeight="1" x14ac:dyDescent="0.2">
      <c r="A23" s="22" t="s">
        <v>15</v>
      </c>
      <c r="B23" s="23" t="s">
        <v>54</v>
      </c>
      <c r="C23" s="23" t="s">
        <v>60</v>
      </c>
      <c r="D23" s="24">
        <v>3792.1</v>
      </c>
    </row>
    <row r="24" spans="1:4" s="13" customFormat="1" ht="12.75" x14ac:dyDescent="0.2">
      <c r="A24" s="26" t="s">
        <v>14</v>
      </c>
      <c r="B24" s="27" t="s">
        <v>58</v>
      </c>
      <c r="C24" s="27"/>
      <c r="D24" s="28">
        <f>D25+D27+D28+D29+D30+D31+D26</f>
        <v>438843.60000000003</v>
      </c>
    </row>
    <row r="25" spans="1:4" s="13" customFormat="1" ht="12.75" x14ac:dyDescent="0.2">
      <c r="A25" s="22" t="s">
        <v>23</v>
      </c>
      <c r="B25" s="23" t="s">
        <v>58</v>
      </c>
      <c r="C25" s="23" t="s">
        <v>52</v>
      </c>
      <c r="D25" s="24">
        <v>1459.3</v>
      </c>
    </row>
    <row r="26" spans="1:4" s="13" customFormat="1" ht="12.75" x14ac:dyDescent="0.2">
      <c r="A26" s="22" t="s">
        <v>13</v>
      </c>
      <c r="B26" s="23" t="s">
        <v>58</v>
      </c>
      <c r="C26" s="23" t="s">
        <v>55</v>
      </c>
      <c r="D26" s="24">
        <v>120649.2</v>
      </c>
    </row>
    <row r="27" spans="1:4" s="13" customFormat="1" ht="12.75" x14ac:dyDescent="0.2">
      <c r="A27" s="22" t="s">
        <v>29</v>
      </c>
      <c r="B27" s="23" t="s">
        <v>58</v>
      </c>
      <c r="C27" s="23" t="s">
        <v>61</v>
      </c>
      <c r="D27" s="24">
        <v>13833.9</v>
      </c>
    </row>
    <row r="28" spans="1:4" s="13" customFormat="1" ht="12.75" x14ac:dyDescent="0.2">
      <c r="A28" s="22" t="s">
        <v>12</v>
      </c>
      <c r="B28" s="23" t="s">
        <v>58</v>
      </c>
      <c r="C28" s="23" t="s">
        <v>62</v>
      </c>
      <c r="D28" s="24">
        <v>17800.599999999999</v>
      </c>
    </row>
    <row r="29" spans="1:4" s="13" customFormat="1" ht="12.75" x14ac:dyDescent="0.2">
      <c r="A29" s="22" t="s">
        <v>11</v>
      </c>
      <c r="B29" s="23" t="s">
        <v>58</v>
      </c>
      <c r="C29" s="23" t="s">
        <v>59</v>
      </c>
      <c r="D29" s="24">
        <v>212392.1</v>
      </c>
    </row>
    <row r="30" spans="1:4" s="13" customFormat="1" ht="12.75" x14ac:dyDescent="0.2">
      <c r="A30" s="22" t="s">
        <v>10</v>
      </c>
      <c r="B30" s="23" t="s">
        <v>58</v>
      </c>
      <c r="C30" s="23" t="s">
        <v>63</v>
      </c>
      <c r="D30" s="24">
        <v>33756.800000000003</v>
      </c>
    </row>
    <row r="31" spans="1:4" s="13" customFormat="1" ht="12.75" x14ac:dyDescent="0.2">
      <c r="A31" s="22" t="s">
        <v>28</v>
      </c>
      <c r="B31" s="23" t="s">
        <v>58</v>
      </c>
      <c r="C31" s="23" t="s">
        <v>64</v>
      </c>
      <c r="D31" s="24">
        <v>38951.699999999997</v>
      </c>
    </row>
    <row r="32" spans="1:4" s="13" customFormat="1" ht="12.75" x14ac:dyDescent="0.2">
      <c r="A32" s="26" t="s">
        <v>9</v>
      </c>
      <c r="B32" s="27" t="s">
        <v>55</v>
      </c>
      <c r="C32" s="27"/>
      <c r="D32" s="28">
        <f>D33+D34+D35+D36</f>
        <v>939356.2</v>
      </c>
    </row>
    <row r="33" spans="1:4" s="13" customFormat="1" ht="12.75" x14ac:dyDescent="0.2">
      <c r="A33" s="22" t="s">
        <v>8</v>
      </c>
      <c r="B33" s="23" t="s">
        <v>55</v>
      </c>
      <c r="C33" s="23" t="s">
        <v>52</v>
      </c>
      <c r="D33" s="24">
        <v>549848</v>
      </c>
    </row>
    <row r="34" spans="1:4" s="13" customFormat="1" ht="12.75" x14ac:dyDescent="0.2">
      <c r="A34" s="22" t="s">
        <v>7</v>
      </c>
      <c r="B34" s="23" t="s">
        <v>55</v>
      </c>
      <c r="C34" s="23" t="s">
        <v>53</v>
      </c>
      <c r="D34" s="24">
        <v>255674.1</v>
      </c>
    </row>
    <row r="35" spans="1:4" s="13" customFormat="1" ht="12.75" x14ac:dyDescent="0.2">
      <c r="A35" s="22" t="s">
        <v>6</v>
      </c>
      <c r="B35" s="23" t="s">
        <v>55</v>
      </c>
      <c r="C35" s="23" t="s">
        <v>54</v>
      </c>
      <c r="D35" s="24">
        <v>101003.1</v>
      </c>
    </row>
    <row r="36" spans="1:4" s="13" customFormat="1" ht="12.75" x14ac:dyDescent="0.2">
      <c r="A36" s="22" t="s">
        <v>70</v>
      </c>
      <c r="B36" s="23" t="s">
        <v>55</v>
      </c>
      <c r="C36" s="23" t="s">
        <v>55</v>
      </c>
      <c r="D36" s="24">
        <v>32831</v>
      </c>
    </row>
    <row r="37" spans="1:4" s="13" customFormat="1" ht="12.75" x14ac:dyDescent="0.2">
      <c r="A37" s="26" t="s">
        <v>22</v>
      </c>
      <c r="B37" s="27" t="s">
        <v>56</v>
      </c>
      <c r="C37" s="27"/>
      <c r="D37" s="28">
        <f>D38</f>
        <v>238</v>
      </c>
    </row>
    <row r="38" spans="1:4" s="13" customFormat="1" ht="12.75" x14ac:dyDescent="0.2">
      <c r="A38" s="22" t="s">
        <v>21</v>
      </c>
      <c r="B38" s="23" t="s">
        <v>56</v>
      </c>
      <c r="C38" s="23" t="s">
        <v>54</v>
      </c>
      <c r="D38" s="29">
        <v>238</v>
      </c>
    </row>
    <row r="39" spans="1:4" s="13" customFormat="1" ht="12.75" x14ac:dyDescent="0.2">
      <c r="A39" s="26" t="s">
        <v>5</v>
      </c>
      <c r="B39" s="27" t="s">
        <v>61</v>
      </c>
      <c r="C39" s="27"/>
      <c r="D39" s="28">
        <f>D40+D41+D42+D43</f>
        <v>1253738.3</v>
      </c>
    </row>
    <row r="40" spans="1:4" s="13" customFormat="1" ht="12.75" x14ac:dyDescent="0.2">
      <c r="A40" s="22" t="s">
        <v>4</v>
      </c>
      <c r="B40" s="23" t="s">
        <v>61</v>
      </c>
      <c r="C40" s="23" t="s">
        <v>52</v>
      </c>
      <c r="D40" s="24">
        <v>187900.1</v>
      </c>
    </row>
    <row r="41" spans="1:4" s="13" customFormat="1" ht="12.75" x14ac:dyDescent="0.2">
      <c r="A41" s="22" t="s">
        <v>3</v>
      </c>
      <c r="B41" s="23" t="s">
        <v>61</v>
      </c>
      <c r="C41" s="23" t="s">
        <v>53</v>
      </c>
      <c r="D41" s="24">
        <v>924674</v>
      </c>
    </row>
    <row r="42" spans="1:4" s="13" customFormat="1" ht="12.75" x14ac:dyDescent="0.2">
      <c r="A42" s="22" t="s">
        <v>20</v>
      </c>
      <c r="B42" s="23" t="s">
        <v>61</v>
      </c>
      <c r="C42" s="23" t="s">
        <v>61</v>
      </c>
      <c r="D42" s="24">
        <v>60214.9</v>
      </c>
    </row>
    <row r="43" spans="1:4" s="13" customFormat="1" ht="12.75" x14ac:dyDescent="0.2">
      <c r="A43" s="22" t="s">
        <v>2</v>
      </c>
      <c r="B43" s="23" t="s">
        <v>61</v>
      </c>
      <c r="C43" s="23" t="s">
        <v>59</v>
      </c>
      <c r="D43" s="24">
        <v>80949.3</v>
      </c>
    </row>
    <row r="44" spans="1:4" s="13" customFormat="1" ht="12.75" x14ac:dyDescent="0.2">
      <c r="A44" s="26" t="s">
        <v>71</v>
      </c>
      <c r="B44" s="27" t="s">
        <v>62</v>
      </c>
      <c r="C44" s="27"/>
      <c r="D44" s="28">
        <f>D46+D45</f>
        <v>145430.29999999999</v>
      </c>
    </row>
    <row r="45" spans="1:4" s="13" customFormat="1" ht="12.75" x14ac:dyDescent="0.2">
      <c r="A45" s="22" t="s">
        <v>24</v>
      </c>
      <c r="B45" s="23" t="s">
        <v>62</v>
      </c>
      <c r="C45" s="23" t="s">
        <v>52</v>
      </c>
      <c r="D45" s="24">
        <v>139082.29999999999</v>
      </c>
    </row>
    <row r="46" spans="1:4" s="13" customFormat="1" ht="12.75" x14ac:dyDescent="0.2">
      <c r="A46" s="22" t="s">
        <v>40</v>
      </c>
      <c r="B46" s="23" t="s">
        <v>62</v>
      </c>
      <c r="C46" s="23" t="s">
        <v>58</v>
      </c>
      <c r="D46" s="24">
        <v>6348</v>
      </c>
    </row>
    <row r="47" spans="1:4" s="13" customFormat="1" ht="12.75" x14ac:dyDescent="0.2">
      <c r="A47" s="26" t="s">
        <v>39</v>
      </c>
      <c r="B47" s="27" t="s">
        <v>59</v>
      </c>
      <c r="C47" s="27"/>
      <c r="D47" s="28">
        <f>D48</f>
        <v>68.400000000000006</v>
      </c>
    </row>
    <row r="48" spans="1:4" s="13" customFormat="1" ht="12.75" x14ac:dyDescent="0.2">
      <c r="A48" s="22" t="s">
        <v>38</v>
      </c>
      <c r="B48" s="23" t="s">
        <v>59</v>
      </c>
      <c r="C48" s="23" t="s">
        <v>59</v>
      </c>
      <c r="D48" s="24">
        <v>68.400000000000006</v>
      </c>
    </row>
    <row r="49" spans="1:4" s="13" customFormat="1" ht="12.75" x14ac:dyDescent="0.2">
      <c r="A49" s="26" t="s">
        <v>26</v>
      </c>
      <c r="B49" s="27" t="s">
        <v>63</v>
      </c>
      <c r="C49" s="27"/>
      <c r="D49" s="28">
        <f>D50+D51+D52+D53</f>
        <v>195427.59999999998</v>
      </c>
    </row>
    <row r="50" spans="1:4" s="13" customFormat="1" ht="12.75" x14ac:dyDescent="0.2">
      <c r="A50" s="22" t="s">
        <v>37</v>
      </c>
      <c r="B50" s="23" t="s">
        <v>63</v>
      </c>
      <c r="C50" s="23" t="s">
        <v>52</v>
      </c>
      <c r="D50" s="24">
        <v>4740.3</v>
      </c>
    </row>
    <row r="51" spans="1:4" s="13" customFormat="1" ht="12.75" x14ac:dyDescent="0.2">
      <c r="A51" s="22" t="s">
        <v>27</v>
      </c>
      <c r="B51" s="23" t="s">
        <v>63</v>
      </c>
      <c r="C51" s="23" t="s">
        <v>54</v>
      </c>
      <c r="D51" s="24">
        <v>20643.2</v>
      </c>
    </row>
    <row r="52" spans="1:4" s="13" customFormat="1" ht="12.75" x14ac:dyDescent="0.2">
      <c r="A52" s="22" t="s">
        <v>25</v>
      </c>
      <c r="B52" s="23" t="s">
        <v>63</v>
      </c>
      <c r="C52" s="23" t="s">
        <v>58</v>
      </c>
      <c r="D52" s="24">
        <v>158476.29999999999</v>
      </c>
    </row>
    <row r="53" spans="1:4" s="13" customFormat="1" ht="12.75" x14ac:dyDescent="0.2">
      <c r="A53" s="22" t="s">
        <v>36</v>
      </c>
      <c r="B53" s="23" t="s">
        <v>63</v>
      </c>
      <c r="C53" s="23" t="s">
        <v>56</v>
      </c>
      <c r="D53" s="24">
        <v>11567.8</v>
      </c>
    </row>
    <row r="54" spans="1:4" s="13" customFormat="1" ht="12.75" x14ac:dyDescent="0.2">
      <c r="A54" s="26" t="s">
        <v>1</v>
      </c>
      <c r="B54" s="27" t="s">
        <v>65</v>
      </c>
      <c r="C54" s="27"/>
      <c r="D54" s="28">
        <f>D55+D56</f>
        <v>115339.29999999999</v>
      </c>
    </row>
    <row r="55" spans="1:4" s="13" customFormat="1" ht="12.75" x14ac:dyDescent="0.2">
      <c r="A55" s="22" t="s">
        <v>19</v>
      </c>
      <c r="B55" s="23" t="s">
        <v>65</v>
      </c>
      <c r="C55" s="23" t="s">
        <v>52</v>
      </c>
      <c r="D55" s="24">
        <v>27210.9</v>
      </c>
    </row>
    <row r="56" spans="1:4" s="13" customFormat="1" ht="12.75" x14ac:dyDescent="0.2">
      <c r="A56" s="22" t="s">
        <v>0</v>
      </c>
      <c r="B56" s="23" t="s">
        <v>65</v>
      </c>
      <c r="C56" s="23" t="s">
        <v>53</v>
      </c>
      <c r="D56" s="24">
        <v>88128.4</v>
      </c>
    </row>
    <row r="57" spans="1:4" s="13" customFormat="1" ht="12.75" x14ac:dyDescent="0.2">
      <c r="A57" s="26" t="s">
        <v>35</v>
      </c>
      <c r="B57" s="27" t="s">
        <v>64</v>
      </c>
      <c r="C57" s="27"/>
      <c r="D57" s="28">
        <f>D58</f>
        <v>20815.8</v>
      </c>
    </row>
    <row r="58" spans="1:4" s="13" customFormat="1" ht="12.75" x14ac:dyDescent="0.2">
      <c r="A58" s="22" t="s">
        <v>34</v>
      </c>
      <c r="B58" s="23" t="s">
        <v>64</v>
      </c>
      <c r="C58" s="23" t="s">
        <v>58</v>
      </c>
      <c r="D58" s="29">
        <v>20815.8</v>
      </c>
    </row>
    <row r="59" spans="1:4" s="13" customFormat="1" ht="12.75" x14ac:dyDescent="0.2">
      <c r="A59" s="26" t="s">
        <v>32</v>
      </c>
      <c r="B59" s="27" t="s">
        <v>57</v>
      </c>
      <c r="C59" s="27"/>
      <c r="D59" s="28">
        <f>D60</f>
        <v>4516.7</v>
      </c>
    </row>
    <row r="60" spans="1:4" s="13" customFormat="1" ht="12.75" x14ac:dyDescent="0.2">
      <c r="A60" s="22" t="s">
        <v>31</v>
      </c>
      <c r="B60" s="23" t="s">
        <v>57</v>
      </c>
      <c r="C60" s="23" t="s">
        <v>52</v>
      </c>
      <c r="D60" s="29">
        <v>4516.7</v>
      </c>
    </row>
    <row r="61" spans="1:4" s="13" customFormat="1" ht="12.75" x14ac:dyDescent="0.2">
      <c r="A61" s="30" t="s">
        <v>72</v>
      </c>
      <c r="B61" s="31"/>
      <c r="C61" s="31"/>
      <c r="D61" s="28">
        <f>D59+D57+D54+D49+D47+D44+D39+D37+D32+D24+D20+D18+D11</f>
        <v>3423182.1</v>
      </c>
    </row>
    <row r="62" spans="1:4" s="13" customFormat="1" ht="12.75" x14ac:dyDescent="0.2">
      <c r="A62" s="32"/>
      <c r="B62" s="33"/>
      <c r="C62" s="33"/>
      <c r="D62" s="34"/>
    </row>
    <row r="63" spans="1:4" s="13" customFormat="1" ht="19.5" customHeight="1" x14ac:dyDescent="0.2">
      <c r="A63" s="35"/>
      <c r="B63" s="35"/>
      <c r="C63" s="35"/>
      <c r="D63" s="36"/>
    </row>
    <row r="64" spans="1:4" s="13" customFormat="1" x14ac:dyDescent="0.2">
      <c r="D64" s="37"/>
    </row>
    <row r="65" spans="4:4" s="13" customFormat="1" x14ac:dyDescent="0.2">
      <c r="D65" s="37"/>
    </row>
    <row r="66" spans="4:4" x14ac:dyDescent="0.2">
      <c r="D66" s="38"/>
    </row>
    <row r="67" spans="4:4" x14ac:dyDescent="0.2">
      <c r="D67" s="38"/>
    </row>
    <row r="68" spans="4:4" x14ac:dyDescent="0.2">
      <c r="D68" s="38"/>
    </row>
    <row r="69" spans="4:4" x14ac:dyDescent="0.2">
      <c r="D69" s="38"/>
    </row>
    <row r="70" spans="4:4" x14ac:dyDescent="0.2">
      <c r="D70" s="38"/>
    </row>
  </sheetData>
  <mergeCells count="4">
    <mergeCell ref="A5:D5"/>
    <mergeCell ref="A8:A9"/>
    <mergeCell ref="B8:C8"/>
    <mergeCell ref="D8:D9"/>
  </mergeCells>
  <pageMargins left="0.98425196850393704" right="0.39370078740157483" top="0.27559055118110237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функциональная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Сафина Юлия Рифатовна</cp:lastModifiedBy>
  <cp:lastPrinted>2015-03-25T08:30:28Z</cp:lastPrinted>
  <dcterms:created xsi:type="dcterms:W3CDTF">2015-02-27T06:31:20Z</dcterms:created>
  <dcterms:modified xsi:type="dcterms:W3CDTF">2015-03-20T06:03:26Z</dcterms:modified>
</cp:coreProperties>
</file>